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D:\eyBox\112年度預算新\05-預算案\預算書\"/>
    </mc:Choice>
  </mc:AlternateContent>
  <bookViews>
    <workbookView xWindow="0" yWindow="0" windowWidth="28800" windowHeight="12252"/>
  </bookViews>
  <sheets>
    <sheet name="112年度" sheetId="2" r:id="rId1"/>
    <sheet name="111年度(參考)" sheetId="1" state="hidden" r:id="rId2"/>
  </sheets>
  <definedNames>
    <definedName name="_xlnm.Print_Area" localSheetId="1">'111年度(參考)'!$A$1:$H$21</definedName>
    <definedName name="_xlnm.Print_Area" localSheetId="0">'112年度'!$A$1:$H$23</definedName>
    <definedName name="_xlnm.Print_Titles" localSheetId="1">'111年度(參考)'!$1:$5</definedName>
    <definedName name="_xlnm.Print_Titles" localSheetId="0">'112年度'!$1:$5</definedName>
  </definedNames>
  <calcPr calcId="162913"/>
</workbook>
</file>

<file path=xl/calcChain.xml><?xml version="1.0" encoding="utf-8"?>
<calcChain xmlns="http://schemas.openxmlformats.org/spreadsheetml/2006/main">
  <c r="F8" i="2" l="1"/>
  <c r="F7" i="2" l="1"/>
  <c r="F8" i="1" l="1"/>
  <c r="F7" i="1" l="1"/>
</calcChain>
</file>

<file path=xl/sharedStrings.xml><?xml version="1.0" encoding="utf-8"?>
<sst xmlns="http://schemas.openxmlformats.org/spreadsheetml/2006/main" count="98" uniqueCount="56">
  <si>
    <t xml:space="preserve">                           </t>
    <phoneticPr fontId="2" type="noConversion"/>
  </si>
  <si>
    <t>款</t>
    <phoneticPr fontId="2" type="noConversion"/>
  </si>
  <si>
    <t>項</t>
    <phoneticPr fontId="2" type="noConversion"/>
  </si>
  <si>
    <t>目</t>
    <phoneticPr fontId="2" type="noConversion"/>
  </si>
  <si>
    <t>節</t>
    <phoneticPr fontId="2" type="noConversion"/>
  </si>
  <si>
    <t>行政院</t>
  </si>
  <si>
    <t>媒體政策及業務宣導經費彙計表</t>
    <phoneticPr fontId="2" type="noConversion"/>
  </si>
  <si>
    <t>名  稱  及  編  號</t>
    <phoneticPr fontId="2" type="noConversion"/>
  </si>
  <si>
    <t>預  計  執  行  內  容</t>
    <phoneticPr fontId="2" type="noConversion"/>
  </si>
  <si>
    <t xml:space="preserve">  0003000000
 行政院主管</t>
    <phoneticPr fontId="2" type="noConversion"/>
  </si>
  <si>
    <t>科                   目</t>
    <phoneticPr fontId="2" type="noConversion"/>
  </si>
  <si>
    <t xml:space="preserve">  0003010000
  行政院</t>
    <phoneticPr fontId="2" type="noConversion"/>
  </si>
  <si>
    <t xml:space="preserve">  3203012000
  性別平等業務</t>
    <phoneticPr fontId="2" type="noConversion"/>
  </si>
  <si>
    <t xml:space="preserve">  3203012200
  消保及食安業務</t>
    <phoneticPr fontId="2" type="noConversion"/>
  </si>
  <si>
    <t xml:space="preserve">  3203012400
  新聞傳播業務</t>
    <phoneticPr fontId="2" type="noConversion"/>
  </si>
  <si>
    <t xml:space="preserve">                              中華民國111年度                     單位：新臺幣千元</t>
    <phoneticPr fontId="2" type="noConversion"/>
  </si>
  <si>
    <t>1.</t>
    <phoneticPr fontId="2" type="noConversion"/>
  </si>
  <si>
    <t>2.</t>
    <phoneticPr fontId="2" type="noConversion"/>
  </si>
  <si>
    <t>3.</t>
    <phoneticPr fontId="2" type="noConversion"/>
  </si>
  <si>
    <t>(2)</t>
    <phoneticPr fontId="2" type="noConversion"/>
  </si>
  <si>
    <t>(3)</t>
    <phoneticPr fontId="2" type="noConversion"/>
  </si>
  <si>
    <t>辦理推展性別平等權利保障工作，包括：</t>
    <phoneticPr fontId="2" type="noConversion"/>
  </si>
  <si>
    <t>預  算  數</t>
    <phoneticPr fontId="2" type="noConversion"/>
  </si>
  <si>
    <t>1.
(1)</t>
    <phoneticPr fontId="2" type="noConversion"/>
  </si>
  <si>
    <r>
      <t xml:space="preserve">  3203010000
  </t>
    </r>
    <r>
      <rPr>
        <sz val="11"/>
        <rFont val="細明體"/>
        <family val="3"/>
        <charset val="136"/>
      </rPr>
      <t>行政支出</t>
    </r>
    <phoneticPr fontId="2" type="noConversion"/>
  </si>
  <si>
    <t>性平處</t>
    <phoneticPr fontId="2" type="noConversion"/>
  </si>
  <si>
    <t>消保處</t>
    <phoneticPr fontId="2" type="noConversion"/>
  </si>
  <si>
    <t>食安處</t>
    <phoneticPr fontId="2" type="noConversion"/>
  </si>
  <si>
    <t>新傳處</t>
    <phoneticPr fontId="2" type="noConversion"/>
  </si>
  <si>
    <t>單位</t>
    <phoneticPr fontId="2" type="noConversion"/>
  </si>
  <si>
    <t>為強化各界性別平等意識、提升性別敏感度，以活潑多元、寓教於樂的方式，提供性別平等知識，引領社會大眾認識性別平等52千元。</t>
    <phoneticPr fontId="2" type="noConversion"/>
  </si>
  <si>
    <t>辦理性別平等與CEDAW宣導計畫，包含消除性別刻板印象及性別歧視宣導、CEDAW條文及一般性建議應用宣導等682千元。</t>
    <phoneticPr fontId="2" type="noConversion"/>
  </si>
  <si>
    <t>本院重要性別平等議題辦理宣導，設定不同宣導主題辦理，如「提升女性經濟力」、「促進公私部門決策參與」、「去除性別刻板印象與偏見」、「強化高齡社會之公共支持」、「推動三合一政策之托育公共化」等215千元。</t>
    <phoneticPr fontId="2" type="noConversion"/>
  </si>
  <si>
    <t>辦理消費者保護綜合企劃業務，配合年度各項消保教育推廣活動內容，刊播平面及電子等多元媒體廣告，增進民眾對消保知識之瞭解489千元。</t>
    <phoneticPr fontId="2" type="noConversion"/>
  </si>
  <si>
    <t>辦理食品安全業務，食安知識及食安風險溝通相關宣導活動36千元。</t>
    <phoneticPr fontId="2" type="noConversion"/>
  </si>
  <si>
    <t>辦理法令政策溝通，包括：
針對國家總體施政計畫及政策，策製文宣素材、刊播平面及電子等多元媒體廣告，以增進民眾對政府政策瞭解4,010千元。</t>
    <phoneticPr fontId="2" type="noConversion"/>
  </si>
  <si>
    <t>加強行政院整體施政宣導，增進民眾對自身權益及相關法令瞭解之媒體宣導3,300千元。</t>
    <phoneticPr fontId="2" type="noConversion"/>
  </si>
  <si>
    <t>辦理重大事件及災害防救等緊急事件之專案宣導3,030千元。</t>
    <phoneticPr fontId="2" type="noConversion"/>
  </si>
  <si>
    <t>辦理廣播與地方新聞聯繫，針對國家重大施政計畫及政策，策製廣播廣告，增進廣播聽眾對政府政策瞭解1,500千元。</t>
    <phoneticPr fontId="2" type="noConversion"/>
  </si>
  <si>
    <t xml:space="preserve">                              中華民國112年度                     單位：新臺幣千元</t>
    <phoneticPr fontId="2" type="noConversion"/>
  </si>
  <si>
    <t>1.</t>
    <phoneticPr fontId="2" type="noConversion"/>
  </si>
  <si>
    <r>
      <rPr>
        <sz val="11"/>
        <rFont val="細明體"/>
        <family val="3"/>
        <charset val="136"/>
      </rPr>
      <t>為強化各界性別平等意識、提升性別敏感度，以活潑多元、寓教於樂的方式，提供性別平等知識，引導社會大眾認識性別平等</t>
    </r>
    <r>
      <rPr>
        <sz val="11"/>
        <rFont val="Arial"/>
        <family val="2"/>
      </rPr>
      <t>70</t>
    </r>
    <r>
      <rPr>
        <sz val="11"/>
        <rFont val="細明體"/>
        <family val="3"/>
        <charset val="136"/>
      </rPr>
      <t>千元。</t>
    </r>
    <phoneticPr fontId="2" type="noConversion"/>
  </si>
  <si>
    <r>
      <rPr>
        <sz val="11"/>
        <rFont val="新細明體"/>
        <family val="1"/>
        <charset val="136"/>
      </rPr>
      <t>辦理性別平等與</t>
    </r>
    <r>
      <rPr>
        <sz val="11"/>
        <rFont val="Arial"/>
        <family val="2"/>
      </rPr>
      <t>CEDAW</t>
    </r>
    <r>
      <rPr>
        <sz val="11"/>
        <rFont val="新細明體"/>
        <family val="1"/>
        <charset val="136"/>
      </rPr>
      <t>宣導計畫及本院重要性別平等議題宣導，包含消除性別歧視宣導、</t>
    </r>
    <r>
      <rPr>
        <sz val="11"/>
        <rFont val="Arial"/>
        <family val="2"/>
      </rPr>
      <t>CEDAW</t>
    </r>
    <r>
      <rPr>
        <sz val="11"/>
        <rFont val="新細明體"/>
        <family val="1"/>
        <charset val="136"/>
      </rPr>
      <t>條文及一般性建議應用宣導</t>
    </r>
    <r>
      <rPr>
        <sz val="11"/>
        <rFont val="Arial"/>
        <family val="2"/>
      </rPr>
      <t>879</t>
    </r>
    <r>
      <rPr>
        <sz val="11"/>
        <rFont val="新細明體"/>
        <family val="1"/>
        <charset val="136"/>
      </rPr>
      <t>千元。</t>
    </r>
    <phoneticPr fontId="2" type="noConversion"/>
  </si>
  <si>
    <r>
      <rPr>
        <sz val="11"/>
        <rFont val="新細明體"/>
        <family val="1"/>
        <charset val="136"/>
      </rPr>
      <t>辦理食品安全業務，食安知識及食安風險溝通相關宣導活動</t>
    </r>
    <r>
      <rPr>
        <sz val="11"/>
        <rFont val="Arial"/>
        <family val="2"/>
      </rPr>
      <t>40</t>
    </r>
    <r>
      <rPr>
        <sz val="11"/>
        <rFont val="新細明體"/>
        <family val="1"/>
        <charset val="136"/>
      </rPr>
      <t>千元。</t>
    </r>
    <phoneticPr fontId="2" type="noConversion"/>
  </si>
  <si>
    <r>
      <rPr>
        <sz val="11"/>
        <rFont val="新細明體"/>
        <family val="1"/>
        <charset val="136"/>
      </rPr>
      <t>辦理法令政策溝通，包括：
針對國家總體施政計畫及政策，策製文宣素材、刊播平面及電子等多元媒體廣告，以增進民眾對政府政策瞭解</t>
    </r>
    <r>
      <rPr>
        <sz val="11"/>
        <rFont val="Arial"/>
        <family val="2"/>
      </rPr>
      <t>4,010</t>
    </r>
    <r>
      <rPr>
        <sz val="11"/>
        <rFont val="新細明體"/>
        <family val="1"/>
        <charset val="136"/>
      </rPr>
      <t>千元。</t>
    </r>
    <phoneticPr fontId="2" type="noConversion"/>
  </si>
  <si>
    <r>
      <rPr>
        <sz val="11"/>
        <rFont val="新細明體"/>
        <family val="1"/>
        <charset val="136"/>
      </rPr>
      <t>加強行政院整體施政宣導，增進民眾對自身權益及相關法令瞭解之媒體宣導</t>
    </r>
    <r>
      <rPr>
        <sz val="11"/>
        <rFont val="Arial"/>
        <family val="2"/>
      </rPr>
      <t>3,300</t>
    </r>
    <r>
      <rPr>
        <sz val="11"/>
        <rFont val="新細明體"/>
        <family val="1"/>
        <charset val="136"/>
      </rPr>
      <t>千元。</t>
    </r>
    <phoneticPr fontId="2" type="noConversion"/>
  </si>
  <si>
    <r>
      <rPr>
        <sz val="11"/>
        <rFont val="新細明體"/>
        <family val="1"/>
        <charset val="136"/>
      </rPr>
      <t>辦理重大事件及災害防救等緊急事件之專案宣導</t>
    </r>
    <r>
      <rPr>
        <sz val="11"/>
        <rFont val="Arial"/>
        <family val="2"/>
      </rPr>
      <t>3,030</t>
    </r>
    <r>
      <rPr>
        <sz val="11"/>
        <rFont val="新細明體"/>
        <family val="1"/>
        <charset val="136"/>
      </rPr>
      <t>千元。</t>
    </r>
    <phoneticPr fontId="2" type="noConversion"/>
  </si>
  <si>
    <r>
      <rPr>
        <sz val="11"/>
        <rFont val="新細明體"/>
        <family val="1"/>
        <charset val="136"/>
      </rPr>
      <t>辦理廣播與地方新聞聯繫，針對國家重大施政計畫及政策，策製廣播廣告，增進廣播聽眾對政府政策瞭解</t>
    </r>
    <r>
      <rPr>
        <sz val="11"/>
        <rFont val="Arial"/>
        <family val="2"/>
      </rPr>
      <t>1,500</t>
    </r>
    <r>
      <rPr>
        <sz val="11"/>
        <rFont val="新細明體"/>
        <family val="1"/>
        <charset val="136"/>
      </rPr>
      <t>千元。</t>
    </r>
    <phoneticPr fontId="2" type="noConversion"/>
  </si>
  <si>
    <t>人轉處</t>
    <phoneticPr fontId="2" type="noConversion"/>
  </si>
  <si>
    <t xml:space="preserve">  3203012800
  人權及轉型正義</t>
    <phoneticPr fontId="2" type="noConversion"/>
  </si>
  <si>
    <t>2.</t>
  </si>
  <si>
    <t>辦理推展性別平等權利保障工作，包括：</t>
    <phoneticPr fontId="2" type="noConversion"/>
  </si>
  <si>
    <r>
      <rPr>
        <sz val="11"/>
        <rFont val="新細明體"/>
        <family val="1"/>
        <charset val="136"/>
      </rPr>
      <t>辦理消費者保護綜合企劃業務，年度消費者教育活動之相關宣導，期以增進民眾消保知能等</t>
    </r>
    <r>
      <rPr>
        <sz val="11"/>
        <rFont val="Arial"/>
        <family val="2"/>
      </rPr>
      <t>489</t>
    </r>
    <r>
      <rPr>
        <sz val="11"/>
        <rFont val="新細明體"/>
        <family val="1"/>
        <charset val="136"/>
      </rPr>
      <t>千元。</t>
    </r>
    <phoneticPr fontId="2" type="noConversion"/>
  </si>
  <si>
    <r>
      <rPr>
        <sz val="11"/>
        <rFont val="新細明體"/>
        <family val="1"/>
        <charset val="136"/>
      </rPr>
      <t>推動轉型正義業務，就本院推動轉型正義會報機制及運作概況，對社會各界說明我國轉型正義工作推動進程及預期成果</t>
    </r>
    <r>
      <rPr>
        <sz val="11"/>
        <rFont val="Arial"/>
        <family val="2"/>
      </rPr>
      <t>700</t>
    </r>
    <r>
      <rPr>
        <sz val="11"/>
        <rFont val="新細明體"/>
        <family val="1"/>
        <charset val="136"/>
      </rPr>
      <t>千元。</t>
    </r>
    <phoneticPr fontId="2" type="noConversion"/>
  </si>
  <si>
    <r>
      <rPr>
        <sz val="11"/>
        <rFont val="新細明體"/>
        <family val="1"/>
        <charset val="136"/>
      </rPr>
      <t>推動人權保障業務，就本院辦理國家人權行動計畫推動概況、相關人權政策及重要人權議題，宣導我國人權保障業務推動成果及發展願景，並提升社會大眾人權意識等</t>
    </r>
    <r>
      <rPr>
        <sz val="11"/>
        <rFont val="Arial"/>
        <family val="2"/>
      </rPr>
      <t>700</t>
    </r>
    <r>
      <rPr>
        <sz val="11"/>
        <rFont val="新細明體"/>
        <family val="1"/>
        <charset val="136"/>
      </rPr>
      <t>千元。</t>
    </r>
    <phoneticPr fontId="2" type="noConversion"/>
  </si>
  <si>
    <t>媒體政策及業務宣導費彙計表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</si>
</sst>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76" formatCode="_-* #,##0_-;\-* #,##0_-;_-* &quot;-&quot;??_-;_-@_-"/>
  </numFmts>
  <fonts count="10">
    <font>
      <sz val="12"/>
      <name val="新細明體"/>
      <family val="1"/>
      <charset val="136"/>
    </font>
    <font>
      <sz val="12"/>
      <name val="新細明體"/>
      <family val="1"/>
      <charset val="136"/>
    </font>
    <font>
      <sz val="9"/>
      <name val="新細明體"/>
      <family val="1"/>
      <charset val="136"/>
    </font>
    <font>
      <b/>
      <sz val="12"/>
      <name val="新細明體"/>
      <family val="1"/>
      <charset val="136"/>
    </font>
    <font>
      <sz val="12"/>
      <name val="標楷體"/>
      <family val="4"/>
      <charset val="136"/>
    </font>
    <font>
      <b/>
      <sz val="16"/>
      <name val="標楷體"/>
      <family val="4"/>
      <charset val="136"/>
    </font>
    <font>
      <sz val="11"/>
      <name val="Arial"/>
      <family val="2"/>
    </font>
    <font>
      <sz val="11"/>
      <name val="新細明體"/>
      <family val="1"/>
      <charset val="136"/>
    </font>
    <font>
      <sz val="11"/>
      <name val="細明體"/>
      <family val="3"/>
      <charset val="136"/>
    </font>
    <font>
      <sz val="11"/>
      <name val="新細明體"/>
      <family val="1"/>
      <charset val="136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97">
    <xf numFmtId="0" fontId="0" fillId="0" borderId="0" xfId="0"/>
    <xf numFmtId="0" fontId="3" fillId="0" borderId="0" xfId="0" applyFont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left" vertical="center" wrapText="1"/>
    </xf>
    <xf numFmtId="49" fontId="7" fillId="0" borderId="1" xfId="0" applyNumberFormat="1" applyFont="1" applyBorder="1" applyAlignment="1">
      <alignment horizontal="left" vertical="center" wrapText="1"/>
    </xf>
    <xf numFmtId="176" fontId="7" fillId="0" borderId="1" xfId="1" applyNumberFormat="1" applyFont="1" applyBorder="1" applyAlignment="1">
      <alignment horizontal="right" vertical="center" wrapText="1"/>
    </xf>
    <xf numFmtId="176" fontId="7" fillId="0" borderId="5" xfId="1" applyNumberFormat="1" applyFont="1" applyBorder="1" applyAlignment="1">
      <alignment horizontal="right" vertical="center" wrapText="1"/>
    </xf>
    <xf numFmtId="0" fontId="7" fillId="0" borderId="0" xfId="0" applyFont="1" applyBorder="1" applyAlignment="1">
      <alignment horizontal="justify" vertical="center" wrapText="1"/>
    </xf>
    <xf numFmtId="176" fontId="6" fillId="0" borderId="1" xfId="1" applyNumberFormat="1" applyFont="1" applyBorder="1" applyAlignment="1">
      <alignment horizontal="right" wrapText="1"/>
    </xf>
    <xf numFmtId="176" fontId="6" fillId="0" borderId="5" xfId="1" applyNumberFormat="1" applyFont="1" applyBorder="1" applyAlignment="1">
      <alignment horizontal="right" wrapText="1"/>
    </xf>
    <xf numFmtId="0" fontId="7" fillId="0" borderId="1" xfId="0" applyFont="1" applyBorder="1" applyAlignment="1">
      <alignment horizontal="left" vertical="center" wrapText="1"/>
    </xf>
    <xf numFmtId="176" fontId="6" fillId="0" borderId="5" xfId="1" applyNumberFormat="1" applyFont="1" applyBorder="1" applyAlignment="1">
      <alignment horizontal="left" wrapText="1"/>
    </xf>
    <xf numFmtId="0" fontId="7" fillId="0" borderId="1" xfId="0" applyNumberFormat="1" applyFont="1" applyBorder="1" applyAlignment="1">
      <alignment vertical="top"/>
    </xf>
    <xf numFmtId="176" fontId="6" fillId="0" borderId="1" xfId="1" applyNumberFormat="1" applyFont="1" applyBorder="1" applyAlignment="1">
      <alignment horizontal="right" vertical="top" wrapText="1"/>
    </xf>
    <xf numFmtId="0" fontId="7" fillId="0" borderId="0" xfId="0" applyFont="1" applyBorder="1" applyAlignment="1">
      <alignment horizontal="justify" vertical="top" wrapText="1"/>
    </xf>
    <xf numFmtId="0" fontId="7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176" fontId="6" fillId="0" borderId="4" xfId="1" applyNumberFormat="1" applyFont="1" applyBorder="1" applyAlignment="1">
      <alignment horizontal="right" vertical="top" wrapText="1"/>
    </xf>
    <xf numFmtId="0" fontId="7" fillId="0" borderId="7" xfId="0" applyFont="1" applyBorder="1" applyAlignment="1">
      <alignment horizontal="justify" vertical="top" wrapText="1"/>
    </xf>
    <xf numFmtId="49" fontId="9" fillId="0" borderId="5" xfId="1" applyNumberFormat="1" applyFont="1" applyBorder="1" applyAlignment="1">
      <alignment horizontal="left" vertical="top" wrapText="1"/>
    </xf>
    <xf numFmtId="176" fontId="9" fillId="0" borderId="5" xfId="1" applyNumberFormat="1" applyFont="1" applyBorder="1" applyAlignment="1">
      <alignment horizontal="left" wrapText="1"/>
    </xf>
    <xf numFmtId="49" fontId="9" fillId="0" borderId="6" xfId="1" applyNumberFormat="1" applyFont="1" applyBorder="1" applyAlignment="1">
      <alignment horizontal="left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7" xfId="0" applyFont="1" applyBorder="1" applyAlignment="1">
      <alignment vertical="center" wrapText="1"/>
    </xf>
    <xf numFmtId="0" fontId="0" fillId="0" borderId="0" xfId="0" applyFont="1" applyAlignment="1">
      <alignment vertical="center" wrapText="1"/>
    </xf>
    <xf numFmtId="0" fontId="0" fillId="0" borderId="0" xfId="0" applyFont="1" applyAlignment="1">
      <alignment horizontal="right" vertical="center" wrapText="1"/>
    </xf>
    <xf numFmtId="0" fontId="0" fillId="0" borderId="0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0" fillId="0" borderId="0" xfId="0" applyFont="1" applyAlignment="1">
      <alignment horizontal="left" vertical="center" wrapText="1"/>
    </xf>
    <xf numFmtId="0" fontId="0" fillId="0" borderId="0" xfId="0" applyFont="1" applyBorder="1" applyAlignment="1">
      <alignment horizontal="left" vertical="center" wrapText="1"/>
    </xf>
    <xf numFmtId="0" fontId="0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7" xfId="0" applyFont="1" applyFill="1" applyBorder="1" applyAlignment="1">
      <alignment vertical="center" wrapText="1"/>
    </xf>
    <xf numFmtId="0" fontId="0" fillId="0" borderId="0" xfId="0" applyFont="1" applyFill="1" applyAlignment="1">
      <alignment horizontal="right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left" vertical="center" wrapText="1"/>
    </xf>
    <xf numFmtId="176" fontId="7" fillId="0" borderId="1" xfId="1" applyNumberFormat="1" applyFont="1" applyFill="1" applyBorder="1" applyAlignment="1">
      <alignment horizontal="right" vertical="center" wrapText="1"/>
    </xf>
    <xf numFmtId="176" fontId="7" fillId="0" borderId="5" xfId="1" applyNumberFormat="1" applyFont="1" applyFill="1" applyBorder="1" applyAlignment="1">
      <alignment horizontal="right" vertical="center" wrapText="1"/>
    </xf>
    <xf numFmtId="0" fontId="0" fillId="0" borderId="0" xfId="0" applyFont="1" applyFill="1" applyBorder="1" applyAlignment="1">
      <alignment horizontal="center" vertical="center" wrapText="1"/>
    </xf>
    <xf numFmtId="176" fontId="6" fillId="0" borderId="1" xfId="1" applyNumberFormat="1" applyFont="1" applyFill="1" applyBorder="1" applyAlignment="1">
      <alignment horizontal="right" wrapText="1"/>
    </xf>
    <xf numFmtId="176" fontId="6" fillId="0" borderId="5" xfId="1" applyNumberFormat="1" applyFont="1" applyFill="1" applyBorder="1" applyAlignment="1">
      <alignment horizontal="right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NumberFormat="1" applyFont="1" applyFill="1" applyBorder="1" applyAlignment="1">
      <alignment vertical="top"/>
    </xf>
    <xf numFmtId="176" fontId="6" fillId="0" borderId="1" xfId="1" applyNumberFormat="1" applyFont="1" applyFill="1" applyBorder="1" applyAlignment="1">
      <alignment horizontal="right" vertical="top" wrapText="1"/>
    </xf>
    <xf numFmtId="0" fontId="7" fillId="0" borderId="1" xfId="0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top" wrapText="1"/>
    </xf>
    <xf numFmtId="176" fontId="6" fillId="0" borderId="4" xfId="1" applyNumberFormat="1" applyFont="1" applyFill="1" applyBorder="1" applyAlignment="1">
      <alignment horizontal="right" vertical="top" wrapText="1"/>
    </xf>
    <xf numFmtId="0" fontId="0" fillId="0" borderId="0" xfId="0" applyFont="1" applyFill="1" applyBorder="1" applyAlignment="1">
      <alignment horizontal="left" vertical="center" wrapText="1"/>
    </xf>
    <xf numFmtId="0" fontId="0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left" vertical="center" wrapText="1"/>
    </xf>
    <xf numFmtId="0" fontId="6" fillId="0" borderId="0" xfId="0" applyFont="1" applyFill="1" applyBorder="1" applyAlignment="1">
      <alignment horizontal="justify" vertical="center" wrapText="1"/>
    </xf>
    <xf numFmtId="0" fontId="6" fillId="0" borderId="0" xfId="0" applyFont="1" applyFill="1" applyBorder="1" applyAlignment="1">
      <alignment horizontal="justify" vertical="top" wrapText="1"/>
    </xf>
    <xf numFmtId="0" fontId="6" fillId="0" borderId="0" xfId="1" applyNumberFormat="1" applyFont="1" applyFill="1" applyBorder="1" applyAlignment="1">
      <alignment horizontal="justify" vertical="top" wrapText="1"/>
    </xf>
    <xf numFmtId="0" fontId="7" fillId="0" borderId="0" xfId="0" applyFont="1" applyFill="1" applyBorder="1" applyAlignment="1">
      <alignment horizontal="justify" vertical="top" wrapText="1"/>
    </xf>
    <xf numFmtId="0" fontId="7" fillId="0" borderId="7" xfId="0" applyFont="1" applyFill="1" applyBorder="1" applyAlignment="1">
      <alignment horizontal="justify" vertical="top" wrapText="1"/>
    </xf>
    <xf numFmtId="49" fontId="9" fillId="0" borderId="5" xfId="1" quotePrefix="1" applyNumberFormat="1" applyFont="1" applyFill="1" applyBorder="1" applyAlignment="1">
      <alignment horizontal="right" vertical="top" wrapText="1"/>
    </xf>
    <xf numFmtId="176" fontId="9" fillId="0" borderId="5" xfId="1" applyNumberFormat="1" applyFont="1" applyFill="1" applyBorder="1" applyAlignment="1">
      <alignment horizontal="right" wrapText="1"/>
    </xf>
    <xf numFmtId="49" fontId="9" fillId="0" borderId="5" xfId="1" applyNumberFormat="1" applyFont="1" applyFill="1" applyBorder="1" applyAlignment="1">
      <alignment horizontal="right" vertical="top" wrapText="1"/>
    </xf>
    <xf numFmtId="49" fontId="9" fillId="0" borderId="6" xfId="1" quotePrefix="1" applyNumberFormat="1" applyFont="1" applyFill="1" applyBorder="1" applyAlignment="1">
      <alignment horizontal="right" vertical="top" wrapText="1"/>
    </xf>
    <xf numFmtId="0" fontId="6" fillId="0" borderId="7" xfId="0" applyFont="1" applyFill="1" applyBorder="1" applyAlignment="1">
      <alignment horizontal="justify" vertical="top" wrapText="1"/>
    </xf>
    <xf numFmtId="176" fontId="8" fillId="0" borderId="5" xfId="1" applyNumberFormat="1" applyFont="1" applyFill="1" applyBorder="1" applyAlignment="1">
      <alignment horizontal="left" vertical="top"/>
    </xf>
    <xf numFmtId="176" fontId="8" fillId="0" borderId="0" xfId="1" applyNumberFormat="1" applyFont="1" applyFill="1" applyBorder="1" applyAlignment="1">
      <alignment horizontal="left" vertical="top"/>
    </xf>
    <xf numFmtId="0" fontId="0" fillId="0" borderId="0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4" fillId="0" borderId="7" xfId="0" applyFont="1" applyFill="1" applyBorder="1" applyAlignment="1">
      <alignment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0" fontId="8" fillId="0" borderId="5" xfId="1" applyNumberFormat="1" applyFont="1" applyBorder="1" applyAlignment="1">
      <alignment horizontal="left" wrapText="1"/>
    </xf>
    <xf numFmtId="0" fontId="6" fillId="0" borderId="0" xfId="1" applyNumberFormat="1" applyFont="1" applyBorder="1" applyAlignment="1">
      <alignment horizontal="left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vertical="center" wrapText="1"/>
    </xf>
  </cellXfs>
  <cellStyles count="2">
    <cellStyle name="一般" xfId="0" builtinId="0"/>
    <cellStyle name="千分位" xfId="1" builtinId="3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9"/>
  <sheetViews>
    <sheetView tabSelected="1" view="pageBreakPreview" zoomScaleNormal="100" zoomScaleSheetLayoutView="100" workbookViewId="0">
      <selection activeCell="G10" sqref="G10:H23"/>
    </sheetView>
  </sheetViews>
  <sheetFormatPr defaultColWidth="9" defaultRowHeight="33" customHeight="1"/>
  <cols>
    <col min="1" max="1" width="3.33203125" style="59" customWidth="1"/>
    <col min="2" max="2" width="3.44140625" style="59" customWidth="1"/>
    <col min="3" max="3" width="3.21875" style="59" customWidth="1"/>
    <col min="4" max="4" width="3.109375" style="59" customWidth="1"/>
    <col min="5" max="5" width="25.44140625" style="60" customWidth="1"/>
    <col min="6" max="6" width="15.77734375" style="38" customWidth="1"/>
    <col min="7" max="7" width="2.77734375" style="38" customWidth="1"/>
    <col min="8" max="8" width="47.21875" style="58" customWidth="1"/>
    <col min="9" max="9" width="8.21875" style="35" customWidth="1"/>
    <col min="10" max="12" width="7.44140625" style="35" bestFit="1" customWidth="1"/>
    <col min="13" max="13" width="7.44140625" style="35" customWidth="1"/>
    <col min="14" max="14" width="13.88671875" style="35" bestFit="1" customWidth="1"/>
    <col min="15" max="15" width="6" style="35" bestFit="1" customWidth="1"/>
    <col min="16" max="16" width="29.6640625" style="35" customWidth="1"/>
    <col min="17" max="16384" width="9" style="35"/>
  </cols>
  <sheetData>
    <row r="1" spans="1:9" ht="21.75" customHeight="1">
      <c r="A1" s="74" t="s">
        <v>5</v>
      </c>
      <c r="B1" s="74"/>
      <c r="C1" s="74"/>
      <c r="D1" s="74"/>
      <c r="E1" s="74"/>
      <c r="F1" s="74"/>
      <c r="G1" s="74"/>
      <c r="H1" s="74"/>
    </row>
    <row r="2" spans="1:9" ht="21.75" customHeight="1">
      <c r="A2" s="74" t="s">
        <v>55</v>
      </c>
      <c r="B2" s="74"/>
      <c r="C2" s="74"/>
      <c r="D2" s="74"/>
      <c r="E2" s="74"/>
      <c r="F2" s="74"/>
      <c r="G2" s="74"/>
      <c r="H2" s="74"/>
      <c r="I2" s="36"/>
    </row>
    <row r="3" spans="1:9" ht="16.5" customHeight="1">
      <c r="A3" s="37" t="s">
        <v>0</v>
      </c>
      <c r="B3" s="37"/>
      <c r="C3" s="37"/>
      <c r="D3" s="37"/>
      <c r="E3" s="75" t="s">
        <v>39</v>
      </c>
      <c r="F3" s="75"/>
      <c r="G3" s="75"/>
      <c r="H3" s="75"/>
      <c r="I3" s="38"/>
    </row>
    <row r="4" spans="1:9" ht="16.5" customHeight="1">
      <c r="A4" s="76" t="s">
        <v>10</v>
      </c>
      <c r="B4" s="76"/>
      <c r="C4" s="76"/>
      <c r="D4" s="76"/>
      <c r="E4" s="77"/>
      <c r="F4" s="78" t="s">
        <v>22</v>
      </c>
      <c r="G4" s="80" t="s">
        <v>8</v>
      </c>
      <c r="H4" s="81"/>
      <c r="I4" s="73" t="s">
        <v>29</v>
      </c>
    </row>
    <row r="5" spans="1:9" ht="16.5" customHeight="1">
      <c r="A5" s="39" t="s">
        <v>1</v>
      </c>
      <c r="B5" s="40" t="s">
        <v>2</v>
      </c>
      <c r="C5" s="41" t="s">
        <v>3</v>
      </c>
      <c r="D5" s="40" t="s">
        <v>4</v>
      </c>
      <c r="E5" s="40" t="s">
        <v>7</v>
      </c>
      <c r="F5" s="79"/>
      <c r="G5" s="82"/>
      <c r="H5" s="83"/>
      <c r="I5" s="73"/>
    </row>
    <row r="6" spans="1:9" ht="33" customHeight="1">
      <c r="A6" s="42">
        <v>2</v>
      </c>
      <c r="B6" s="43"/>
      <c r="C6" s="43"/>
      <c r="D6" s="43"/>
      <c r="E6" s="44" t="s">
        <v>9</v>
      </c>
      <c r="F6" s="45"/>
      <c r="G6" s="46"/>
      <c r="H6" s="61"/>
      <c r="I6" s="47"/>
    </row>
    <row r="7" spans="1:9" ht="33" customHeight="1">
      <c r="A7" s="42"/>
      <c r="B7" s="43">
        <v>1</v>
      </c>
      <c r="C7" s="43"/>
      <c r="D7" s="43"/>
      <c r="E7" s="44" t="s">
        <v>11</v>
      </c>
      <c r="F7" s="48">
        <f>F8</f>
        <v>14718</v>
      </c>
      <c r="G7" s="49"/>
      <c r="H7" s="61"/>
    </row>
    <row r="8" spans="1:9" ht="33" customHeight="1">
      <c r="A8" s="42"/>
      <c r="B8" s="43"/>
      <c r="C8" s="43"/>
      <c r="D8" s="43"/>
      <c r="E8" s="44" t="s">
        <v>24</v>
      </c>
      <c r="F8" s="48">
        <f>+F9+F13+F16+F21</f>
        <v>14718</v>
      </c>
      <c r="G8" s="49"/>
      <c r="H8" s="61"/>
    </row>
    <row r="9" spans="1:9" ht="33" customHeight="1">
      <c r="A9" s="42"/>
      <c r="B9" s="43"/>
      <c r="C9" s="43">
        <v>6</v>
      </c>
      <c r="D9" s="43"/>
      <c r="E9" s="50" t="s">
        <v>12</v>
      </c>
      <c r="F9" s="48">
        <v>949</v>
      </c>
      <c r="G9" s="49"/>
      <c r="H9" s="61"/>
    </row>
    <row r="10" spans="1:9" ht="16.8" customHeight="1">
      <c r="A10" s="42"/>
      <c r="B10" s="43"/>
      <c r="C10" s="43"/>
      <c r="D10" s="43"/>
      <c r="E10" s="50"/>
      <c r="F10" s="48"/>
      <c r="G10" s="71" t="s">
        <v>51</v>
      </c>
      <c r="H10" s="72"/>
    </row>
    <row r="11" spans="1:9" ht="54.6" customHeight="1">
      <c r="A11" s="42"/>
      <c r="B11" s="43"/>
      <c r="C11" s="43"/>
      <c r="D11" s="43"/>
      <c r="E11" s="50"/>
      <c r="F11" s="48"/>
      <c r="G11" s="68" t="s">
        <v>16</v>
      </c>
      <c r="H11" s="63" t="s">
        <v>41</v>
      </c>
      <c r="I11" s="35" t="s">
        <v>25</v>
      </c>
    </row>
    <row r="12" spans="1:9" ht="51.6" customHeight="1">
      <c r="A12" s="42"/>
      <c r="B12" s="43"/>
      <c r="C12" s="43"/>
      <c r="D12" s="43"/>
      <c r="E12" s="51"/>
      <c r="F12" s="52"/>
      <c r="G12" s="68" t="s">
        <v>17</v>
      </c>
      <c r="H12" s="62" t="s">
        <v>42</v>
      </c>
      <c r="I12" s="35" t="s">
        <v>25</v>
      </c>
    </row>
    <row r="13" spans="1:9" ht="33" customHeight="1">
      <c r="A13" s="42"/>
      <c r="B13" s="43"/>
      <c r="C13" s="43">
        <v>7</v>
      </c>
      <c r="D13" s="43"/>
      <c r="E13" s="50" t="s">
        <v>13</v>
      </c>
      <c r="F13" s="48">
        <v>529</v>
      </c>
      <c r="G13" s="67"/>
      <c r="H13" s="62"/>
    </row>
    <row r="14" spans="1:9" ht="40.200000000000003" customHeight="1">
      <c r="A14" s="42"/>
      <c r="B14" s="43"/>
      <c r="C14" s="43"/>
      <c r="D14" s="43"/>
      <c r="E14" s="51"/>
      <c r="F14" s="52"/>
      <c r="G14" s="68" t="s">
        <v>40</v>
      </c>
      <c r="H14" s="62" t="s">
        <v>52</v>
      </c>
      <c r="I14" s="35" t="s">
        <v>26</v>
      </c>
    </row>
    <row r="15" spans="1:9" ht="37.200000000000003" customHeight="1">
      <c r="A15" s="42"/>
      <c r="B15" s="43"/>
      <c r="C15" s="43"/>
      <c r="D15" s="43"/>
      <c r="E15" s="53"/>
      <c r="F15" s="52"/>
      <c r="G15" s="68" t="s">
        <v>17</v>
      </c>
      <c r="H15" s="62" t="s">
        <v>43</v>
      </c>
      <c r="I15" s="35" t="s">
        <v>27</v>
      </c>
    </row>
    <row r="16" spans="1:9" ht="33" customHeight="1">
      <c r="A16" s="42"/>
      <c r="B16" s="43"/>
      <c r="C16" s="43">
        <v>9</v>
      </c>
      <c r="D16" s="43"/>
      <c r="E16" s="50" t="s">
        <v>14</v>
      </c>
      <c r="F16" s="48">
        <v>11840</v>
      </c>
      <c r="G16" s="67"/>
      <c r="H16" s="62"/>
    </row>
    <row r="17" spans="1:9" ht="67.8" customHeight="1">
      <c r="A17" s="42"/>
      <c r="B17" s="43"/>
      <c r="C17" s="43"/>
      <c r="D17" s="43"/>
      <c r="E17" s="51"/>
      <c r="F17" s="52"/>
      <c r="G17" s="68" t="s">
        <v>23</v>
      </c>
      <c r="H17" s="62" t="s">
        <v>44</v>
      </c>
      <c r="I17" s="35" t="s">
        <v>28</v>
      </c>
    </row>
    <row r="18" spans="1:9" ht="42" customHeight="1">
      <c r="A18" s="42"/>
      <c r="B18" s="43"/>
      <c r="C18" s="43"/>
      <c r="D18" s="43"/>
      <c r="E18" s="53"/>
      <c r="F18" s="52"/>
      <c r="G18" s="68" t="s">
        <v>19</v>
      </c>
      <c r="H18" s="62" t="s">
        <v>45</v>
      </c>
      <c r="I18" s="35" t="s">
        <v>28</v>
      </c>
    </row>
    <row r="19" spans="1:9" ht="40.200000000000003" customHeight="1">
      <c r="A19" s="42"/>
      <c r="B19" s="43"/>
      <c r="C19" s="43"/>
      <c r="D19" s="43"/>
      <c r="E19" s="53"/>
      <c r="F19" s="52"/>
      <c r="G19" s="68" t="s">
        <v>20</v>
      </c>
      <c r="H19" s="62" t="s">
        <v>46</v>
      </c>
      <c r="I19" s="35" t="s">
        <v>28</v>
      </c>
    </row>
    <row r="20" spans="1:9" ht="52.8" customHeight="1">
      <c r="A20" s="42"/>
      <c r="B20" s="43"/>
      <c r="C20" s="43"/>
      <c r="D20" s="43"/>
      <c r="E20" s="53"/>
      <c r="F20" s="52"/>
      <c r="G20" s="68" t="s">
        <v>17</v>
      </c>
      <c r="H20" s="62" t="s">
        <v>47</v>
      </c>
      <c r="I20" s="35" t="s">
        <v>28</v>
      </c>
    </row>
    <row r="21" spans="1:9" ht="33" customHeight="1">
      <c r="A21" s="42"/>
      <c r="B21" s="43"/>
      <c r="C21" s="43">
        <v>11</v>
      </c>
      <c r="D21" s="43"/>
      <c r="E21" s="50" t="s">
        <v>49</v>
      </c>
      <c r="F21" s="48">
        <v>1400</v>
      </c>
      <c r="G21" s="67"/>
      <c r="H21" s="62"/>
    </row>
    <row r="22" spans="1:9" ht="64.8" customHeight="1">
      <c r="A22" s="42"/>
      <c r="B22" s="43"/>
      <c r="C22" s="43"/>
      <c r="D22" s="43"/>
      <c r="E22" s="51"/>
      <c r="F22" s="52"/>
      <c r="G22" s="66" t="s">
        <v>16</v>
      </c>
      <c r="H22" s="62" t="s">
        <v>54</v>
      </c>
      <c r="I22" s="35" t="s">
        <v>48</v>
      </c>
    </row>
    <row r="23" spans="1:9" ht="57" customHeight="1">
      <c r="A23" s="54"/>
      <c r="B23" s="55"/>
      <c r="C23" s="55"/>
      <c r="D23" s="55"/>
      <c r="E23" s="56"/>
      <c r="F23" s="57"/>
      <c r="G23" s="69" t="s">
        <v>50</v>
      </c>
      <c r="H23" s="70" t="s">
        <v>53</v>
      </c>
      <c r="I23" s="35" t="s">
        <v>48</v>
      </c>
    </row>
    <row r="24" spans="1:9" ht="42" customHeight="1">
      <c r="A24" s="42"/>
      <c r="B24" s="43"/>
      <c r="C24" s="43"/>
      <c r="D24" s="43"/>
      <c r="E24" s="53"/>
      <c r="F24" s="52"/>
      <c r="G24" s="66"/>
      <c r="H24" s="64"/>
    </row>
    <row r="25" spans="1:9" ht="42" customHeight="1">
      <c r="A25" s="42"/>
      <c r="B25" s="43"/>
      <c r="C25" s="43"/>
      <c r="D25" s="43"/>
      <c r="E25" s="53"/>
      <c r="F25" s="52"/>
      <c r="G25" s="66"/>
      <c r="H25" s="64"/>
    </row>
    <row r="26" spans="1:9" ht="42" customHeight="1">
      <c r="A26" s="42"/>
      <c r="B26" s="43"/>
      <c r="C26" s="43"/>
      <c r="D26" s="43"/>
      <c r="E26" s="53"/>
      <c r="F26" s="52"/>
      <c r="G26" s="66"/>
      <c r="H26" s="64"/>
    </row>
    <row r="27" spans="1:9" ht="42" customHeight="1">
      <c r="A27" s="42"/>
      <c r="B27" s="43"/>
      <c r="C27" s="43"/>
      <c r="D27" s="43"/>
      <c r="E27" s="53"/>
      <c r="F27" s="52"/>
      <c r="G27" s="66"/>
      <c r="H27" s="64"/>
    </row>
    <row r="28" spans="1:9" ht="42" customHeight="1">
      <c r="A28" s="42"/>
      <c r="B28" s="43"/>
      <c r="C28" s="43"/>
      <c r="D28" s="43"/>
      <c r="E28" s="53"/>
      <c r="F28" s="52"/>
      <c r="G28" s="66"/>
      <c r="H28" s="64"/>
    </row>
    <row r="29" spans="1:9" ht="42" customHeight="1">
      <c r="A29" s="42"/>
      <c r="B29" s="43"/>
      <c r="C29" s="43"/>
      <c r="D29" s="43"/>
      <c r="E29" s="53"/>
      <c r="F29" s="52"/>
      <c r="G29" s="66"/>
      <c r="H29" s="64"/>
    </row>
    <row r="30" spans="1:9" ht="42" customHeight="1">
      <c r="A30" s="42"/>
      <c r="B30" s="43"/>
      <c r="C30" s="43"/>
      <c r="D30" s="43"/>
      <c r="E30" s="53"/>
      <c r="F30" s="52"/>
      <c r="G30" s="66"/>
      <c r="H30" s="64"/>
    </row>
    <row r="31" spans="1:9" ht="42" customHeight="1">
      <c r="A31" s="42"/>
      <c r="B31" s="43"/>
      <c r="C31" s="43"/>
      <c r="D31" s="43"/>
      <c r="E31" s="53"/>
      <c r="F31" s="52"/>
      <c r="G31" s="66"/>
      <c r="H31" s="64"/>
    </row>
    <row r="32" spans="1:9" ht="42" customHeight="1">
      <c r="A32" s="42"/>
      <c r="B32" s="43"/>
      <c r="C32" s="43"/>
      <c r="D32" s="43"/>
      <c r="E32" s="53"/>
      <c r="F32" s="52"/>
      <c r="G32" s="66"/>
      <c r="H32" s="64"/>
    </row>
    <row r="33" spans="1:8" ht="42" customHeight="1">
      <c r="A33" s="42"/>
      <c r="B33" s="43"/>
      <c r="C33" s="43"/>
      <c r="D33" s="43"/>
      <c r="E33" s="53"/>
      <c r="F33" s="52"/>
      <c r="G33" s="66"/>
      <c r="H33" s="64"/>
    </row>
    <row r="34" spans="1:8" ht="42" customHeight="1">
      <c r="A34" s="42"/>
      <c r="B34" s="43"/>
      <c r="C34" s="43"/>
      <c r="D34" s="43"/>
      <c r="E34" s="53"/>
      <c r="F34" s="52"/>
      <c r="G34" s="66"/>
      <c r="H34" s="64"/>
    </row>
    <row r="35" spans="1:8" ht="42" customHeight="1">
      <c r="A35" s="42"/>
      <c r="B35" s="43"/>
      <c r="C35" s="43"/>
      <c r="D35" s="43"/>
      <c r="E35" s="53"/>
      <c r="F35" s="52"/>
      <c r="G35" s="66"/>
      <c r="H35" s="64"/>
    </row>
    <row r="36" spans="1:8" ht="42" customHeight="1">
      <c r="A36" s="42"/>
      <c r="B36" s="43"/>
      <c r="C36" s="43"/>
      <c r="D36" s="43"/>
      <c r="E36" s="53"/>
      <c r="F36" s="52"/>
      <c r="G36" s="66"/>
      <c r="H36" s="64"/>
    </row>
    <row r="37" spans="1:8" ht="42" customHeight="1">
      <c r="A37" s="42"/>
      <c r="B37" s="43"/>
      <c r="C37" s="43"/>
      <c r="D37" s="43"/>
      <c r="E37" s="53"/>
      <c r="F37" s="52"/>
      <c r="G37" s="66"/>
      <c r="H37" s="64"/>
    </row>
    <row r="38" spans="1:8" ht="42" customHeight="1">
      <c r="A38" s="42"/>
      <c r="B38" s="43"/>
      <c r="C38" s="43"/>
      <c r="D38" s="43"/>
      <c r="E38" s="53"/>
      <c r="F38" s="52"/>
      <c r="G38" s="66"/>
      <c r="H38" s="64"/>
    </row>
    <row r="39" spans="1:8" ht="33.75" customHeight="1">
      <c r="A39" s="54"/>
      <c r="B39" s="55"/>
      <c r="C39" s="55"/>
      <c r="D39" s="55"/>
      <c r="E39" s="56"/>
      <c r="F39" s="57"/>
      <c r="G39" s="69"/>
      <c r="H39" s="65"/>
    </row>
  </sheetData>
  <mergeCells count="8">
    <mergeCell ref="G10:H10"/>
    <mergeCell ref="I4:I5"/>
    <mergeCell ref="A1:H1"/>
    <mergeCell ref="A2:H2"/>
    <mergeCell ref="E3:H3"/>
    <mergeCell ref="A4:E4"/>
    <mergeCell ref="F4:F5"/>
    <mergeCell ref="G4:H5"/>
  </mergeCells>
  <phoneticPr fontId="2" type="noConversion"/>
  <pageMargins left="0.35433070866141736" right="0.35433070866141736" top="0.59055118110236227" bottom="0.39370078740157483" header="0.51181102362204722" footer="0.39370078740157483"/>
  <pageSetup paperSize="9" scale="92" firstPageNumber="94" fitToHeight="0" orientation="portrait" blackAndWhite="1" useFirstPageNumber="1" r:id="rId1"/>
  <headerFooter alignWithMargins="0">
    <oddFooter>&amp;C160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  <pageSetUpPr fitToPage="1"/>
  </sheetPr>
  <dimension ref="A1:I21"/>
  <sheetViews>
    <sheetView view="pageBreakPreview" topLeftCell="A7" zoomScaleNormal="100" zoomScaleSheetLayoutView="100" workbookViewId="0">
      <selection activeCell="E20" sqref="E20"/>
    </sheetView>
  </sheetViews>
  <sheetFormatPr defaultColWidth="9" defaultRowHeight="33" customHeight="1"/>
  <cols>
    <col min="1" max="1" width="3.33203125" style="32" customWidth="1"/>
    <col min="2" max="2" width="3.44140625" style="32" customWidth="1"/>
    <col min="3" max="3" width="3.21875" style="32" customWidth="1"/>
    <col min="4" max="4" width="3.109375" style="32" customWidth="1"/>
    <col min="5" max="5" width="25.44140625" style="33" customWidth="1"/>
    <col min="6" max="6" width="15.77734375" style="30" customWidth="1"/>
    <col min="7" max="7" width="2.88671875" style="30" customWidth="1"/>
    <col min="8" max="8" width="47.21875" style="34" customWidth="1"/>
    <col min="9" max="9" width="8.21875" style="29" customWidth="1"/>
    <col min="10" max="12" width="7.44140625" style="29" bestFit="1" customWidth="1"/>
    <col min="13" max="13" width="7.44140625" style="29" customWidth="1"/>
    <col min="14" max="14" width="13.88671875" style="29" bestFit="1" customWidth="1"/>
    <col min="15" max="15" width="6" style="29" bestFit="1" customWidth="1"/>
    <col min="16" max="16" width="29.6640625" style="29" customWidth="1"/>
    <col min="17" max="16384" width="9" style="29"/>
  </cols>
  <sheetData>
    <row r="1" spans="1:9" ht="21.75" customHeight="1">
      <c r="A1" s="91" t="s">
        <v>5</v>
      </c>
      <c r="B1" s="91"/>
      <c r="C1" s="91"/>
      <c r="D1" s="91"/>
      <c r="E1" s="91"/>
      <c r="F1" s="91"/>
      <c r="G1" s="91"/>
      <c r="H1" s="91"/>
    </row>
    <row r="2" spans="1:9" ht="21.75" customHeight="1">
      <c r="A2" s="91" t="s">
        <v>6</v>
      </c>
      <c r="B2" s="91"/>
      <c r="C2" s="91"/>
      <c r="D2" s="91"/>
      <c r="E2" s="91"/>
      <c r="F2" s="91"/>
      <c r="G2" s="91"/>
      <c r="H2" s="91"/>
      <c r="I2" s="1"/>
    </row>
    <row r="3" spans="1:9" ht="16.5" customHeight="1">
      <c r="A3" s="28" t="s">
        <v>0</v>
      </c>
      <c r="B3" s="28"/>
      <c r="C3" s="28"/>
      <c r="D3" s="28"/>
      <c r="E3" s="96" t="s">
        <v>15</v>
      </c>
      <c r="F3" s="96"/>
      <c r="G3" s="96"/>
      <c r="H3" s="96"/>
      <c r="I3" s="30"/>
    </row>
    <row r="4" spans="1:9" ht="16.5" customHeight="1">
      <c r="A4" s="87" t="s">
        <v>10</v>
      </c>
      <c r="B4" s="87"/>
      <c r="C4" s="87"/>
      <c r="D4" s="87"/>
      <c r="E4" s="88"/>
      <c r="F4" s="89" t="s">
        <v>22</v>
      </c>
      <c r="G4" s="92" t="s">
        <v>8</v>
      </c>
      <c r="H4" s="93"/>
      <c r="I4" s="84" t="s">
        <v>29</v>
      </c>
    </row>
    <row r="5" spans="1:9" ht="16.5" customHeight="1">
      <c r="A5" s="27" t="s">
        <v>1</v>
      </c>
      <c r="B5" s="2" t="s">
        <v>2</v>
      </c>
      <c r="C5" s="3" t="s">
        <v>3</v>
      </c>
      <c r="D5" s="2" t="s">
        <v>4</v>
      </c>
      <c r="E5" s="2" t="s">
        <v>7</v>
      </c>
      <c r="F5" s="90"/>
      <c r="G5" s="94"/>
      <c r="H5" s="95"/>
      <c r="I5" s="84"/>
    </row>
    <row r="6" spans="1:9" ht="33" customHeight="1">
      <c r="A6" s="23">
        <v>2</v>
      </c>
      <c r="B6" s="24"/>
      <c r="C6" s="24"/>
      <c r="D6" s="24"/>
      <c r="E6" s="4" t="s">
        <v>9</v>
      </c>
      <c r="F6" s="5"/>
      <c r="G6" s="6"/>
      <c r="H6" s="7"/>
      <c r="I6" s="31"/>
    </row>
    <row r="7" spans="1:9" ht="33" customHeight="1">
      <c r="A7" s="23"/>
      <c r="B7" s="24">
        <v>1</v>
      </c>
      <c r="C7" s="24"/>
      <c r="D7" s="24"/>
      <c r="E7" s="4" t="s">
        <v>11</v>
      </c>
      <c r="F7" s="8">
        <f>F8</f>
        <v>13314</v>
      </c>
      <c r="G7" s="9"/>
      <c r="H7" s="7"/>
    </row>
    <row r="8" spans="1:9" ht="33" customHeight="1">
      <c r="A8" s="23"/>
      <c r="B8" s="24"/>
      <c r="C8" s="24"/>
      <c r="D8" s="24"/>
      <c r="E8" s="4" t="s">
        <v>24</v>
      </c>
      <c r="F8" s="8">
        <f>+F9+F14+F17</f>
        <v>13314</v>
      </c>
      <c r="G8" s="9"/>
      <c r="H8" s="7"/>
    </row>
    <row r="9" spans="1:9" ht="33" customHeight="1">
      <c r="A9" s="23"/>
      <c r="B9" s="24"/>
      <c r="C9" s="24">
        <v>8</v>
      </c>
      <c r="D9" s="24"/>
      <c r="E9" s="10" t="s">
        <v>12</v>
      </c>
      <c r="F9" s="8">
        <v>949</v>
      </c>
      <c r="G9" s="11"/>
      <c r="H9" s="7"/>
    </row>
    <row r="10" spans="1:9" ht="18" customHeight="1">
      <c r="A10" s="23"/>
      <c r="B10" s="24"/>
      <c r="C10" s="24"/>
      <c r="D10" s="24"/>
      <c r="E10" s="10"/>
      <c r="F10" s="8"/>
      <c r="G10" s="85" t="s">
        <v>21</v>
      </c>
      <c r="H10" s="86"/>
    </row>
    <row r="11" spans="1:9" ht="49.2" customHeight="1">
      <c r="A11" s="23"/>
      <c r="B11" s="24"/>
      <c r="C11" s="24"/>
      <c r="D11" s="24"/>
      <c r="E11" s="12"/>
      <c r="F11" s="13"/>
      <c r="G11" s="20" t="s">
        <v>16</v>
      </c>
      <c r="H11" s="14" t="s">
        <v>30</v>
      </c>
      <c r="I11" s="29" t="s">
        <v>25</v>
      </c>
    </row>
    <row r="12" spans="1:9" ht="49.95" customHeight="1">
      <c r="A12" s="23"/>
      <c r="B12" s="24"/>
      <c r="C12" s="24"/>
      <c r="D12" s="24"/>
      <c r="E12" s="15"/>
      <c r="F12" s="13"/>
      <c r="G12" s="20" t="s">
        <v>17</v>
      </c>
      <c r="H12" s="14" t="s">
        <v>31</v>
      </c>
      <c r="I12" s="29" t="s">
        <v>25</v>
      </c>
    </row>
    <row r="13" spans="1:9" ht="83.4" customHeight="1">
      <c r="A13" s="23"/>
      <c r="B13" s="24"/>
      <c r="C13" s="24"/>
      <c r="D13" s="24"/>
      <c r="E13" s="15"/>
      <c r="F13" s="13"/>
      <c r="G13" s="20" t="s">
        <v>18</v>
      </c>
      <c r="H13" s="14" t="s">
        <v>32</v>
      </c>
      <c r="I13" s="29" t="s">
        <v>25</v>
      </c>
    </row>
    <row r="14" spans="1:9" ht="33" customHeight="1">
      <c r="A14" s="23"/>
      <c r="B14" s="24"/>
      <c r="C14" s="24">
        <v>9</v>
      </c>
      <c r="D14" s="24"/>
      <c r="E14" s="10" t="s">
        <v>13</v>
      </c>
      <c r="F14" s="8">
        <v>525</v>
      </c>
      <c r="G14" s="21"/>
      <c r="H14" s="7"/>
    </row>
    <row r="15" spans="1:9" ht="51.6" customHeight="1">
      <c r="A15" s="23"/>
      <c r="B15" s="24"/>
      <c r="C15" s="24"/>
      <c r="D15" s="24"/>
      <c r="E15" s="12"/>
      <c r="F15" s="13"/>
      <c r="G15" s="20" t="s">
        <v>16</v>
      </c>
      <c r="H15" s="14" t="s">
        <v>33</v>
      </c>
      <c r="I15" s="29" t="s">
        <v>26</v>
      </c>
    </row>
    <row r="16" spans="1:9" ht="35.4" customHeight="1">
      <c r="A16" s="23"/>
      <c r="B16" s="24"/>
      <c r="C16" s="24"/>
      <c r="D16" s="24"/>
      <c r="E16" s="16"/>
      <c r="F16" s="13"/>
      <c r="G16" s="20" t="s">
        <v>17</v>
      </c>
      <c r="H16" s="14" t="s">
        <v>34</v>
      </c>
      <c r="I16" s="29" t="s">
        <v>27</v>
      </c>
    </row>
    <row r="17" spans="1:9" ht="33" customHeight="1">
      <c r="A17" s="23"/>
      <c r="B17" s="24"/>
      <c r="C17" s="24">
        <v>11</v>
      </c>
      <c r="D17" s="24"/>
      <c r="E17" s="10" t="s">
        <v>14</v>
      </c>
      <c r="F17" s="8">
        <v>11840</v>
      </c>
      <c r="G17" s="21"/>
      <c r="H17" s="7"/>
    </row>
    <row r="18" spans="1:9" ht="65.400000000000006" customHeight="1">
      <c r="A18" s="23"/>
      <c r="B18" s="24"/>
      <c r="C18" s="24"/>
      <c r="D18" s="24"/>
      <c r="E18" s="12"/>
      <c r="F18" s="13"/>
      <c r="G18" s="20" t="s">
        <v>23</v>
      </c>
      <c r="H18" s="14" t="s">
        <v>35</v>
      </c>
      <c r="I18" s="29" t="s">
        <v>28</v>
      </c>
    </row>
    <row r="19" spans="1:9" ht="34.950000000000003" customHeight="1">
      <c r="A19" s="23"/>
      <c r="B19" s="24"/>
      <c r="C19" s="24"/>
      <c r="D19" s="24"/>
      <c r="E19" s="16"/>
      <c r="F19" s="13"/>
      <c r="G19" s="20" t="s">
        <v>19</v>
      </c>
      <c r="H19" s="14" t="s">
        <v>36</v>
      </c>
      <c r="I19" s="29" t="s">
        <v>28</v>
      </c>
    </row>
    <row r="20" spans="1:9" ht="34.200000000000003" customHeight="1">
      <c r="A20" s="23"/>
      <c r="B20" s="24"/>
      <c r="C20" s="24"/>
      <c r="D20" s="24"/>
      <c r="E20" s="16"/>
      <c r="F20" s="13"/>
      <c r="G20" s="20" t="s">
        <v>20</v>
      </c>
      <c r="H20" s="14" t="s">
        <v>37</v>
      </c>
      <c r="I20" s="29" t="s">
        <v>28</v>
      </c>
    </row>
    <row r="21" spans="1:9" ht="121.2" customHeight="1">
      <c r="A21" s="25"/>
      <c r="B21" s="26"/>
      <c r="C21" s="26"/>
      <c r="D21" s="26"/>
      <c r="E21" s="17"/>
      <c r="F21" s="18"/>
      <c r="G21" s="22" t="s">
        <v>17</v>
      </c>
      <c r="H21" s="19" t="s">
        <v>38</v>
      </c>
      <c r="I21" s="29" t="s">
        <v>28</v>
      </c>
    </row>
  </sheetData>
  <mergeCells count="8">
    <mergeCell ref="I4:I5"/>
    <mergeCell ref="G10:H10"/>
    <mergeCell ref="A4:E4"/>
    <mergeCell ref="F4:F5"/>
    <mergeCell ref="A1:H1"/>
    <mergeCell ref="A2:H2"/>
    <mergeCell ref="G4:H5"/>
    <mergeCell ref="E3:H3"/>
  </mergeCells>
  <phoneticPr fontId="2" type="noConversion"/>
  <pageMargins left="0.35433070866141736" right="0.35433070866141736" top="0.59055118110236227" bottom="0.39370078740157483" header="0.51181102362204722" footer="0.39370078740157483"/>
  <pageSetup paperSize="9" scale="92" firstPageNumber="178" fitToHeight="0" orientation="portrait" useFirstPageNumber="1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已命名的範圍</vt:lpstr>
      </vt:variant>
      <vt:variant>
        <vt:i4>4</vt:i4>
      </vt:variant>
    </vt:vector>
  </HeadingPairs>
  <TitlesOfParts>
    <vt:vector size="6" baseType="lpstr">
      <vt:lpstr>112年度</vt:lpstr>
      <vt:lpstr>111年度(參考)</vt:lpstr>
      <vt:lpstr>'111年度(參考)'!Print_Area</vt:lpstr>
      <vt:lpstr>'112年度'!Print_Area</vt:lpstr>
      <vt:lpstr>'111年度(參考)'!Print_Titles</vt:lpstr>
      <vt:lpstr>'112年度'!Print_Titles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李華能</dc:creator>
  <cp:lastModifiedBy>USER</cp:lastModifiedBy>
  <cp:lastPrinted>2022-08-17T06:40:07Z</cp:lastPrinted>
  <dcterms:created xsi:type="dcterms:W3CDTF">1997-01-14T01:50:29Z</dcterms:created>
  <dcterms:modified xsi:type="dcterms:W3CDTF">2022-08-17T06:40:35Z</dcterms:modified>
</cp:coreProperties>
</file>